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0" yWindow="0" windowWidth="28800" windowHeight="11235"/>
  </bookViews>
  <sheets>
    <sheet name="АПП_профил+заболе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Z41" i="1"/>
  <c r="C41" i="1"/>
  <c r="C40" i="1"/>
  <c r="C39" i="1"/>
  <c r="C38" i="1"/>
  <c r="Z37" i="1"/>
  <c r="C37" i="1"/>
  <c r="Z36" i="1"/>
  <c r="C36" i="1"/>
  <c r="Z35" i="1"/>
  <c r="C35" i="1"/>
  <c r="Z34" i="1"/>
  <c r="C34" i="1"/>
  <c r="Z33" i="1"/>
  <c r="C33" i="1"/>
  <c r="Z32" i="1"/>
  <c r="C32" i="1"/>
  <c r="Z31" i="1"/>
  <c r="C31" i="1"/>
  <c r="Z30" i="1"/>
  <c r="C30" i="1"/>
  <c r="Z29" i="1"/>
  <c r="C29" i="1"/>
  <c r="Z28" i="1"/>
  <c r="C28" i="1"/>
  <c r="Z27" i="1"/>
  <c r="Z38" i="1" s="1"/>
  <c r="C27" i="1"/>
  <c r="C26" i="1"/>
  <c r="Z25" i="1"/>
  <c r="C25" i="1"/>
  <c r="Z24" i="1"/>
  <c r="C24" i="1"/>
  <c r="Z23" i="1"/>
  <c r="Z26" i="1" s="1"/>
  <c r="C23" i="1"/>
  <c r="C22" i="1"/>
  <c r="Z21" i="1"/>
  <c r="Z22" i="1" s="1"/>
  <c r="C21" i="1"/>
  <c r="Z20" i="1"/>
  <c r="C20" i="1"/>
  <c r="Z19" i="1"/>
  <c r="C19" i="1"/>
  <c r="Z18" i="1"/>
  <c r="C18" i="1"/>
  <c r="C17" i="1"/>
  <c r="C16" i="1"/>
  <c r="Z39" i="1" l="1"/>
</calcChain>
</file>

<file path=xl/sharedStrings.xml><?xml version="1.0" encoding="utf-8"?>
<sst xmlns="http://schemas.openxmlformats.org/spreadsheetml/2006/main" count="75" uniqueCount="48">
  <si>
    <t>Приложение № ___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</si>
  <si>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</si>
  <si>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</si>
  <si>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</si>
  <si>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</si>
  <si>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</si>
  <si>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целью и обращения по поводу заболевания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</si>
  <si>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</si>
  <si>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</si>
  <si>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</si>
  <si>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</si>
  <si>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</si>
  <si>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</si>
  <si>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</si>
  <si>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</si>
  <si>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</si>
  <si>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</si>
  <si>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</si>
  <si>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</si>
  <si>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</si>
  <si>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</si>
  <si>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</si>
  <si>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</si>
  <si>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</si>
  <si>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</si>
  <si>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</si>
  <si>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</si>
  <si>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</si>
  <si>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</si>
  <si>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</si>
  <si>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</si>
  <si>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</si>
  <si>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</si>
  <si>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</si>
  <si>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</si>
  <si>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</si>
  <si>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</si>
  <si>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</si>
  <si>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</si>
  <si>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</si>
  <si>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</si>
  <si>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</si>
  <si>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</si>
  <si>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</si>
  <si>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</si>
  <si>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ВСЕГО</t>
  </si>
  <si>
    <t>Приложение №19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</si>
  <si>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иными целями и по поводу заболевания по состоянию на 01.01.2020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</si>
</sst>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5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vertical="center" wrapText="1"/>
    </xf>
    <xf numFmtId="166" fontId="9" fillId="0" borderId="3" xfId="1" applyNumberFormat="1" applyFont="1" applyFill="1" applyBorder="1" applyAlignment="1">
      <alignment vertical="center" wrapText="1"/>
    </xf>
    <xf numFmtId="165" fontId="11" fillId="0" borderId="3" xfId="1" applyNumberFormat="1" applyFont="1" applyFill="1" applyBorder="1" applyAlignment="1">
      <alignment vertical="center" wrapText="1"/>
    </xf>
    <xf numFmtId="0" fontId="9" fillId="0" borderId="10" xfId="4" applyFont="1" applyFill="1" applyBorder="1" applyAlignment="1">
      <alignment horizontal="left" vertical="center" wrapText="1"/>
    </xf>
    <xf numFmtId="165" fontId="11" fillId="3" borderId="3" xfId="1" applyNumberFormat="1" applyFont="1" applyFill="1" applyBorder="1" applyAlignment="1">
      <alignment vertical="center" wrapText="1"/>
    </xf>
    <xf numFmtId="0" fontId="14" fillId="0" borderId="0" xfId="0" applyFont="1" applyFill="1"/>
    <xf numFmtId="0" fontId="10" fillId="0" borderId="3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165" fontId="10" fillId="0" borderId="3" xfId="5" applyNumberFormat="1" applyFont="1" applyFill="1" applyBorder="1" applyAlignment="1">
      <alignment horizontal="center" vertical="center" wrapText="1"/>
    </xf>
    <xf numFmtId="166" fontId="10" fillId="0" borderId="3" xfId="5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20%20&#1075;&#1086;&#1076;\&#1056;&#1072;&#1089;&#1095;&#1077;&#1090;%20&#1087;&#1086;&#1083;&#1086;&#1074;&#1086;&#1079;&#1088;&#1072;&#1089;&#1090;&#1085;&#1099;&#1093;%20&#1082;&#1086;&#1101;&#1092;&#1092;&#1080;%20&#1082;&#1086;&#1101;&#1092;%20&#1076;&#1080;&#1092;&#1092;&#1077;&#1088;&#1077;&#1085;&#1094;&#1080;&#1072;&#1094;&#1080;&#1080;%20&#1085;&#1072;%202020%20&#1075;&#1086;&#1076;\&#1085;&#1072;%2001.01.2020%20&#1075;&#1086;&#1076;_&#1076;&#1083;&#1103;%20&#1088;&#1072;&#1089;&#1095;&#1077;&#1090;&#1072;%20&#1090;&#1072;&#1088;&#1080;&#1092;&#1086;&#1074;%20(2&#1074;&#1072;&#1088;&#1080;&#1072;&#1085;&#1090;)%20&#1085;&#1072;%201.6\&#1063;&#1080;&#1089;&#1083;&#1077;&#1085;&#1085;&#1086;&#1089;&#1090;&#1100;%20&#1080;%20&#1087;&#1086;&#1083;&#1086;&#1074;&#1086;&#1079;&#1088;&#1072;&#1089;&#1090;&#1085;%20&#1082;&#1086;&#1101;&#1092;-&#1090;&#1099;%20&#1085;&#1072;%2001.01.20._&#1042;&#1057;&#1045;&#1043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_числ"/>
      <sheetName val="Коэф-ты половозр"/>
      <sheetName val="АПП_профил+заболев"/>
      <sheetName val="АПП_профил+заболев (для ТС)"/>
      <sheetName val="СМП"/>
      <sheetName val="СМП (для ТС)"/>
      <sheetName val="АПП_неотл"/>
    </sheetNames>
    <sheetDataSet>
      <sheetData sheetId="0">
        <row r="15">
          <cell r="D15">
            <v>4996</v>
          </cell>
        </row>
        <row r="23">
          <cell r="D23">
            <v>5037</v>
          </cell>
        </row>
        <row r="24">
          <cell r="D24">
            <v>5037</v>
          </cell>
        </row>
        <row r="26">
          <cell r="D26">
            <v>5037</v>
          </cell>
        </row>
        <row r="27">
          <cell r="D27">
            <v>2276</v>
          </cell>
        </row>
        <row r="28">
          <cell r="D28">
            <v>2276</v>
          </cell>
        </row>
        <row r="29">
          <cell r="D29">
            <v>5037</v>
          </cell>
        </row>
        <row r="30">
          <cell r="D30">
            <v>435</v>
          </cell>
        </row>
        <row r="31">
          <cell r="D31">
            <v>73</v>
          </cell>
        </row>
        <row r="32">
          <cell r="D32">
            <v>508</v>
          </cell>
        </row>
        <row r="33">
          <cell r="D33">
            <v>51</v>
          </cell>
        </row>
        <row r="34">
          <cell r="D34">
            <v>62</v>
          </cell>
        </row>
        <row r="35">
          <cell r="D35">
            <v>183</v>
          </cell>
        </row>
        <row r="36">
          <cell r="D36">
            <v>196</v>
          </cell>
        </row>
        <row r="37">
          <cell r="D37">
            <v>48</v>
          </cell>
        </row>
        <row r="38">
          <cell r="D38">
            <v>14</v>
          </cell>
        </row>
        <row r="39">
          <cell r="D39">
            <v>146</v>
          </cell>
        </row>
        <row r="40">
          <cell r="D40">
            <v>71</v>
          </cell>
        </row>
        <row r="41">
          <cell r="D41">
            <v>33</v>
          </cell>
        </row>
        <row r="42">
          <cell r="D42">
            <v>64</v>
          </cell>
        </row>
        <row r="43">
          <cell r="D43">
            <v>86</v>
          </cell>
        </row>
        <row r="55">
          <cell r="D55">
            <v>1973</v>
          </cell>
        </row>
        <row r="56">
          <cell r="D56">
            <v>4757</v>
          </cell>
        </row>
        <row r="59">
          <cell r="D59">
            <v>4996</v>
          </cell>
        </row>
        <row r="63">
          <cell r="D63">
            <v>4996</v>
          </cell>
        </row>
      </sheetData>
      <sheetData sheetId="1"/>
      <sheetData sheetId="2">
        <row r="29">
          <cell r="C29">
            <v>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2"/>
  <sheetViews>
    <sheetView tabSelected="1" topLeftCell="A2" zoomScale="50" zoomScaleNormal="50" zoomScaleSheetLayoutView="40" workbookViewId="0">
      <pane xSplit="6" ySplit="15" topLeftCell="G17" activePane="bottomRight" state="frozen"/>
      <selection activeCell="W5" sqref="W5:Z5"/>
      <selection pane="topRight" activeCell="W5" sqref="W5:Z5"/>
      <selection pane="bottomLeft" activeCell="W5" sqref="W5:Z5"/>
      <selection pane="bottomRight" activeCell="A10" sqref="A10:A14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4.77734375" style="1" customWidth="1"/>
    <col min="6" max="6" width="13.6640625" style="1" customWidth="1"/>
    <col min="7" max="7" width="16.109375" style="1" customWidth="1"/>
    <col min="8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16.55468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37.25" hidden="1" customHeight="1" x14ac:dyDescent="0.4">
      <c r="B5" s="3"/>
      <c r="W5" s="27" t="s">
        <v>0</v>
      </c>
      <c r="X5" s="27"/>
      <c r="Y5" s="27"/>
      <c r="Z5" s="27"/>
    </row>
    <row r="6" spans="1:27" s="4" customFormat="1" ht="130.5" customHeight="1" x14ac:dyDescent="0.45">
      <c r="W6" s="27" t="s">
        <v>46</v>
      </c>
      <c r="X6" s="27"/>
      <c r="Y6" s="27"/>
      <c r="Z6" s="27"/>
      <c r="AA6" s="5"/>
    </row>
    <row r="7" spans="1:27" ht="55.5" hidden="1" customHeight="1" x14ac:dyDescent="0.4">
      <c r="B7" s="3"/>
    </row>
    <row r="8" spans="1:27" ht="9" customHeight="1" x14ac:dyDescent="0.55000000000000004">
      <c r="B8" s="6"/>
    </row>
    <row r="9" spans="1:27" ht="75" customHeight="1" x14ac:dyDescent="0.25">
      <c r="A9" s="28" t="s">
        <v>47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7" s="7" customFormat="1" ht="40.5" customHeight="1" x14ac:dyDescent="0.35">
      <c r="A10" s="29" t="s">
        <v>1</v>
      </c>
      <c r="B10" s="29" t="s">
        <v>2</v>
      </c>
      <c r="C10" s="32" t="s">
        <v>3</v>
      </c>
      <c r="D10" s="33" t="s">
        <v>4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29" t="s">
        <v>5</v>
      </c>
    </row>
    <row r="11" spans="1:27" s="8" customFormat="1" ht="23.25" x14ac:dyDescent="0.2">
      <c r="A11" s="30"/>
      <c r="B11" s="30"/>
      <c r="C11" s="32"/>
      <c r="D11" s="34" t="s">
        <v>6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6"/>
      <c r="X11" s="29" t="s">
        <v>7</v>
      </c>
      <c r="Y11" s="37" t="s">
        <v>8</v>
      </c>
      <c r="Z11" s="30"/>
    </row>
    <row r="12" spans="1:27" s="9" customFormat="1" ht="33" customHeight="1" x14ac:dyDescent="0.2">
      <c r="A12" s="30"/>
      <c r="B12" s="30"/>
      <c r="C12" s="32"/>
      <c r="D12" s="40" t="s">
        <v>9</v>
      </c>
      <c r="E12" s="41"/>
      <c r="F12" s="41"/>
      <c r="G12" s="42"/>
      <c r="H12" s="40" t="s">
        <v>10</v>
      </c>
      <c r="I12" s="41"/>
      <c r="J12" s="41"/>
      <c r="K12" s="42"/>
      <c r="L12" s="40" t="s">
        <v>11</v>
      </c>
      <c r="M12" s="41"/>
      <c r="N12" s="41"/>
      <c r="O12" s="42"/>
      <c r="P12" s="40" t="s">
        <v>12</v>
      </c>
      <c r="Q12" s="42"/>
      <c r="R12" s="40" t="s">
        <v>13</v>
      </c>
      <c r="S12" s="42"/>
      <c r="T12" s="40" t="s">
        <v>14</v>
      </c>
      <c r="U12" s="42"/>
      <c r="V12" s="40" t="s">
        <v>14</v>
      </c>
      <c r="W12" s="42"/>
      <c r="X12" s="30"/>
      <c r="Y12" s="38"/>
      <c r="Z12" s="30"/>
    </row>
    <row r="13" spans="1:27" s="9" customFormat="1" ht="36.75" customHeight="1" x14ac:dyDescent="0.2">
      <c r="A13" s="30"/>
      <c r="B13" s="30"/>
      <c r="C13" s="32"/>
      <c r="D13" s="34" t="s">
        <v>15</v>
      </c>
      <c r="E13" s="36"/>
      <c r="F13" s="34" t="s">
        <v>16</v>
      </c>
      <c r="G13" s="36"/>
      <c r="H13" s="34" t="s">
        <v>15</v>
      </c>
      <c r="I13" s="36"/>
      <c r="J13" s="34" t="s">
        <v>16</v>
      </c>
      <c r="K13" s="36"/>
      <c r="L13" s="34" t="s">
        <v>15</v>
      </c>
      <c r="M13" s="36"/>
      <c r="N13" s="34" t="s">
        <v>16</v>
      </c>
      <c r="O13" s="36"/>
      <c r="P13" s="34" t="s">
        <v>15</v>
      </c>
      <c r="Q13" s="36"/>
      <c r="R13" s="34" t="s">
        <v>16</v>
      </c>
      <c r="S13" s="36"/>
      <c r="T13" s="34" t="s">
        <v>15</v>
      </c>
      <c r="U13" s="36"/>
      <c r="V13" s="34" t="s">
        <v>16</v>
      </c>
      <c r="W13" s="36"/>
      <c r="X13" s="30"/>
      <c r="Y13" s="38"/>
      <c r="Z13" s="30"/>
    </row>
    <row r="14" spans="1:27" s="9" customFormat="1" ht="185.25" customHeight="1" x14ac:dyDescent="0.2">
      <c r="A14" s="31"/>
      <c r="B14" s="31"/>
      <c r="C14" s="10"/>
      <c r="D14" s="11" t="s">
        <v>17</v>
      </c>
      <c r="E14" s="11" t="s">
        <v>18</v>
      </c>
      <c r="F14" s="11" t="s">
        <v>17</v>
      </c>
      <c r="G14" s="11" t="s">
        <v>18</v>
      </c>
      <c r="H14" s="11" t="s">
        <v>17</v>
      </c>
      <c r="I14" s="11" t="s">
        <v>18</v>
      </c>
      <c r="J14" s="11" t="s">
        <v>17</v>
      </c>
      <c r="K14" s="11" t="s">
        <v>18</v>
      </c>
      <c r="L14" s="11" t="s">
        <v>17</v>
      </c>
      <c r="M14" s="11" t="s">
        <v>18</v>
      </c>
      <c r="N14" s="11" t="s">
        <v>17</v>
      </c>
      <c r="O14" s="11" t="s">
        <v>18</v>
      </c>
      <c r="P14" s="11" t="s">
        <v>17</v>
      </c>
      <c r="Q14" s="11" t="s">
        <v>18</v>
      </c>
      <c r="R14" s="11" t="s">
        <v>17</v>
      </c>
      <c r="S14" s="11" t="s">
        <v>18</v>
      </c>
      <c r="T14" s="11" t="s">
        <v>17</v>
      </c>
      <c r="U14" s="11" t="s">
        <v>18</v>
      </c>
      <c r="V14" s="11" t="s">
        <v>17</v>
      </c>
      <c r="W14" s="11" t="s">
        <v>18</v>
      </c>
      <c r="X14" s="31"/>
      <c r="Y14" s="39"/>
      <c r="Z14" s="31"/>
    </row>
    <row r="15" spans="1:27" s="14" customFormat="1" ht="23.25" customHeight="1" x14ac:dyDescent="0.2">
      <c r="A15" s="12">
        <v>1</v>
      </c>
      <c r="B15" s="12">
        <v>2</v>
      </c>
      <c r="C15" s="13">
        <v>3</v>
      </c>
      <c r="D15" s="12">
        <v>3</v>
      </c>
      <c r="E15" s="12">
        <v>4</v>
      </c>
      <c r="F15" s="12">
        <v>5</v>
      </c>
      <c r="G15" s="12">
        <v>6</v>
      </c>
      <c r="H15" s="12">
        <v>7</v>
      </c>
      <c r="I15" s="12">
        <v>8</v>
      </c>
      <c r="J15" s="12">
        <v>9</v>
      </c>
      <c r="K15" s="12">
        <v>10</v>
      </c>
      <c r="L15" s="12">
        <v>11</v>
      </c>
      <c r="M15" s="12">
        <v>12</v>
      </c>
      <c r="N15" s="12">
        <v>13</v>
      </c>
      <c r="O15" s="12">
        <v>14</v>
      </c>
      <c r="P15" s="12">
        <v>15</v>
      </c>
      <c r="Q15" s="12">
        <v>16</v>
      </c>
      <c r="R15" s="12">
        <v>17</v>
      </c>
      <c r="S15" s="12">
        <v>18</v>
      </c>
      <c r="T15" s="12">
        <v>19</v>
      </c>
      <c r="U15" s="12">
        <v>20</v>
      </c>
      <c r="V15" s="12">
        <v>21</v>
      </c>
      <c r="W15" s="12">
        <v>22</v>
      </c>
      <c r="X15" s="12">
        <v>23</v>
      </c>
      <c r="Y15" s="12">
        <v>24</v>
      </c>
      <c r="Z15" s="12"/>
    </row>
    <row r="16" spans="1:27" ht="39.75" customHeight="1" x14ac:dyDescent="0.25">
      <c r="A16" s="15">
        <v>1</v>
      </c>
      <c r="B16" s="16" t="s">
        <v>19</v>
      </c>
      <c r="C16" s="17">
        <f>[1]Всего_числ!D15</f>
        <v>4996</v>
      </c>
      <c r="D16" s="17">
        <v>0</v>
      </c>
      <c r="E16" s="18">
        <v>4.0057203558143621</v>
      </c>
      <c r="F16" s="17">
        <v>0</v>
      </c>
      <c r="G16" s="18">
        <v>4.0236303265459448</v>
      </c>
      <c r="H16" s="17">
        <v>0</v>
      </c>
      <c r="I16" s="18">
        <v>1.7308759773522684</v>
      </c>
      <c r="J16" s="17">
        <v>0</v>
      </c>
      <c r="K16" s="18">
        <v>1.70875318156037</v>
      </c>
      <c r="L16" s="17">
        <v>1</v>
      </c>
      <c r="M16" s="18">
        <v>1.3553541615065383</v>
      </c>
      <c r="N16" s="17">
        <v>0</v>
      </c>
      <c r="O16" s="18">
        <v>1.4002541142933813</v>
      </c>
      <c r="P16" s="17">
        <v>133942</v>
      </c>
      <c r="Q16" s="18">
        <v>0.55961377428556391</v>
      </c>
      <c r="R16" s="17">
        <v>158958</v>
      </c>
      <c r="S16" s="18">
        <v>0.94933005800696391</v>
      </c>
      <c r="T16" s="17">
        <v>27953</v>
      </c>
      <c r="U16" s="18">
        <v>1.6</v>
      </c>
      <c r="V16" s="17">
        <v>61488</v>
      </c>
      <c r="W16" s="18">
        <v>1.6</v>
      </c>
      <c r="X16" s="17">
        <v>382342</v>
      </c>
      <c r="Y16" s="18">
        <v>0.96499999999999997</v>
      </c>
      <c r="Z16" s="19"/>
    </row>
    <row r="17" spans="1:26" ht="39.75" customHeight="1" x14ac:dyDescent="0.25">
      <c r="A17" s="15">
        <v>2</v>
      </c>
      <c r="B17" s="16" t="s">
        <v>20</v>
      </c>
      <c r="C17" s="17">
        <f>[1]Всего_числ!D20</f>
        <v>0</v>
      </c>
      <c r="D17" s="17">
        <v>2276</v>
      </c>
      <c r="E17" s="18">
        <v>4.0057203558143621</v>
      </c>
      <c r="F17" s="17">
        <v>2169</v>
      </c>
      <c r="G17" s="18">
        <v>4.0236303265459448</v>
      </c>
      <c r="H17" s="17">
        <v>12062</v>
      </c>
      <c r="I17" s="18">
        <v>1.7308759773522684</v>
      </c>
      <c r="J17" s="17">
        <v>11621</v>
      </c>
      <c r="K17" s="18">
        <v>1.70875318156037</v>
      </c>
      <c r="L17" s="17">
        <v>34891</v>
      </c>
      <c r="M17" s="18">
        <v>1.3553541615065383</v>
      </c>
      <c r="N17" s="17">
        <v>33231</v>
      </c>
      <c r="O17" s="18">
        <v>1.4002541142933813</v>
      </c>
      <c r="P17" s="17">
        <v>0</v>
      </c>
      <c r="Q17" s="18">
        <v>0.55961377428556391</v>
      </c>
      <c r="R17" s="17">
        <v>0</v>
      </c>
      <c r="S17" s="18">
        <v>0.94933005800696391</v>
      </c>
      <c r="T17" s="17">
        <v>0</v>
      </c>
      <c r="U17" s="18">
        <v>1.6</v>
      </c>
      <c r="V17" s="17">
        <v>0</v>
      </c>
      <c r="W17" s="18">
        <v>1.6</v>
      </c>
      <c r="X17" s="17">
        <v>96250</v>
      </c>
      <c r="Y17" s="18">
        <v>1.5833999999999999</v>
      </c>
      <c r="Z17" s="19"/>
    </row>
    <row r="18" spans="1:26" ht="39.75" customHeight="1" x14ac:dyDescent="0.25">
      <c r="A18" s="15">
        <v>3</v>
      </c>
      <c r="B18" s="20" t="s">
        <v>21</v>
      </c>
      <c r="C18" s="17">
        <f>[1]Всего_числ!D23</f>
        <v>5037</v>
      </c>
      <c r="D18" s="17">
        <v>435</v>
      </c>
      <c r="E18" s="18">
        <v>4.0057203558143621</v>
      </c>
      <c r="F18" s="17">
        <v>408</v>
      </c>
      <c r="G18" s="18">
        <v>4.0236303265459448</v>
      </c>
      <c r="H18" s="17">
        <v>2369</v>
      </c>
      <c r="I18" s="18">
        <v>1.7308759773522684</v>
      </c>
      <c r="J18" s="17">
        <v>2258</v>
      </c>
      <c r="K18" s="18">
        <v>1.70875318156037</v>
      </c>
      <c r="L18" s="17">
        <v>8596</v>
      </c>
      <c r="M18" s="18">
        <v>1.3553541615065383</v>
      </c>
      <c r="N18" s="17">
        <v>8118</v>
      </c>
      <c r="O18" s="18">
        <v>1.4002541142933813</v>
      </c>
      <c r="P18" s="17">
        <v>0</v>
      </c>
      <c r="Q18" s="18">
        <v>0.55961377428556391</v>
      </c>
      <c r="R18" s="17">
        <v>0</v>
      </c>
      <c r="S18" s="18">
        <v>0.94933005800696391</v>
      </c>
      <c r="T18" s="17">
        <v>0</v>
      </c>
      <c r="U18" s="18">
        <v>1.6</v>
      </c>
      <c r="V18" s="17">
        <v>0</v>
      </c>
      <c r="W18" s="18">
        <v>1.6</v>
      </c>
      <c r="X18" s="17">
        <v>22184</v>
      </c>
      <c r="Y18" s="18">
        <v>1.5488999999999999</v>
      </c>
      <c r="Z18" s="19">
        <f t="shared" ref="Z18:Z21" si="0">X18*Y18</f>
        <v>34360.797599999998</v>
      </c>
    </row>
    <row r="19" spans="1:26" ht="39.75" customHeight="1" x14ac:dyDescent="0.25">
      <c r="A19" s="15">
        <v>4</v>
      </c>
      <c r="B19" s="20" t="s">
        <v>22</v>
      </c>
      <c r="C19" s="17">
        <f>[1]Всего_числ!D24</f>
        <v>5037</v>
      </c>
      <c r="D19" s="17">
        <v>73</v>
      </c>
      <c r="E19" s="18">
        <v>4.0057203558143621</v>
      </c>
      <c r="F19" s="17">
        <v>49</v>
      </c>
      <c r="G19" s="18">
        <v>4.0236303265459448</v>
      </c>
      <c r="H19" s="17">
        <v>305</v>
      </c>
      <c r="I19" s="18">
        <v>1.7308759773522684</v>
      </c>
      <c r="J19" s="17">
        <v>304</v>
      </c>
      <c r="K19" s="18">
        <v>1.70875318156037</v>
      </c>
      <c r="L19" s="17">
        <v>1355</v>
      </c>
      <c r="M19" s="18">
        <v>1.3553541615065383</v>
      </c>
      <c r="N19" s="17">
        <v>1269</v>
      </c>
      <c r="O19" s="18">
        <v>1.4002541142933813</v>
      </c>
      <c r="P19" s="17">
        <v>40327</v>
      </c>
      <c r="Q19" s="18">
        <v>0.55961377428556391</v>
      </c>
      <c r="R19" s="17">
        <v>43129</v>
      </c>
      <c r="S19" s="18">
        <v>0.94933005800696391</v>
      </c>
      <c r="T19" s="17">
        <v>8318</v>
      </c>
      <c r="U19" s="18">
        <v>1.6</v>
      </c>
      <c r="V19" s="17">
        <v>16846</v>
      </c>
      <c r="W19" s="18">
        <v>1.6</v>
      </c>
      <c r="X19" s="17">
        <v>111975</v>
      </c>
      <c r="Y19" s="18">
        <v>0.9728</v>
      </c>
      <c r="Z19" s="19">
        <f t="shared" si="0"/>
        <v>108929.28</v>
      </c>
    </row>
    <row r="20" spans="1:26" ht="39.75" customHeight="1" x14ac:dyDescent="0.25">
      <c r="A20" s="15">
        <v>5</v>
      </c>
      <c r="B20" s="16" t="s">
        <v>23</v>
      </c>
      <c r="C20" s="17">
        <f>[1]Всего_числ!D26</f>
        <v>5037</v>
      </c>
      <c r="D20" s="17">
        <v>51</v>
      </c>
      <c r="E20" s="18">
        <v>4.0057203558143621</v>
      </c>
      <c r="F20" s="17">
        <v>55</v>
      </c>
      <c r="G20" s="18">
        <v>4.0236303265459448</v>
      </c>
      <c r="H20" s="17">
        <v>297</v>
      </c>
      <c r="I20" s="18">
        <v>1.7308759773522684</v>
      </c>
      <c r="J20" s="17">
        <v>290</v>
      </c>
      <c r="K20" s="18">
        <v>1.70875318156037</v>
      </c>
      <c r="L20" s="17">
        <v>1292</v>
      </c>
      <c r="M20" s="18">
        <v>1.3553541615065383</v>
      </c>
      <c r="N20" s="17">
        <v>1233</v>
      </c>
      <c r="O20" s="18">
        <v>1.4002541142933813</v>
      </c>
      <c r="P20" s="17">
        <v>5965</v>
      </c>
      <c r="Q20" s="18">
        <v>0.55961377428556391</v>
      </c>
      <c r="R20" s="17">
        <v>5849</v>
      </c>
      <c r="S20" s="18">
        <v>0.94933005800696391</v>
      </c>
      <c r="T20" s="17">
        <v>1123</v>
      </c>
      <c r="U20" s="18">
        <v>1.6</v>
      </c>
      <c r="V20" s="17">
        <v>2261</v>
      </c>
      <c r="W20" s="18">
        <v>1.6</v>
      </c>
      <c r="X20" s="17">
        <v>18416</v>
      </c>
      <c r="Y20" s="18">
        <v>1.0435000000000001</v>
      </c>
      <c r="Z20" s="19">
        <f t="shared" si="0"/>
        <v>19217.096000000001</v>
      </c>
    </row>
    <row r="21" spans="1:26" ht="39.75" customHeight="1" x14ac:dyDescent="0.25">
      <c r="A21" s="15">
        <v>6</v>
      </c>
      <c r="B21" s="16" t="s">
        <v>24</v>
      </c>
      <c r="C21" s="17">
        <f>[1]Всего_числ!D27</f>
        <v>2276</v>
      </c>
      <c r="D21" s="17">
        <v>62</v>
      </c>
      <c r="E21" s="18">
        <v>4.0057203558143621</v>
      </c>
      <c r="F21" s="17">
        <v>62</v>
      </c>
      <c r="G21" s="18">
        <v>4.0236303265459448</v>
      </c>
      <c r="H21" s="17">
        <v>331</v>
      </c>
      <c r="I21" s="18">
        <v>1.7308759773522684</v>
      </c>
      <c r="J21" s="17">
        <v>341</v>
      </c>
      <c r="K21" s="18">
        <v>1.70875318156037</v>
      </c>
      <c r="L21" s="17">
        <v>1342</v>
      </c>
      <c r="M21" s="18">
        <v>1.3553541615065383</v>
      </c>
      <c r="N21" s="17">
        <v>1222</v>
      </c>
      <c r="O21" s="18">
        <v>1.4002541142933813</v>
      </c>
      <c r="P21" s="17">
        <v>7301</v>
      </c>
      <c r="Q21" s="18">
        <v>0.55961377428556391</v>
      </c>
      <c r="R21" s="17">
        <v>7260</v>
      </c>
      <c r="S21" s="18">
        <v>0.94933005800696391</v>
      </c>
      <c r="T21" s="17">
        <v>1746</v>
      </c>
      <c r="U21" s="18">
        <v>1.6</v>
      </c>
      <c r="V21" s="17">
        <v>3283</v>
      </c>
      <c r="W21" s="18">
        <v>1.6</v>
      </c>
      <c r="X21" s="17">
        <v>22950</v>
      </c>
      <c r="Y21" s="18">
        <v>1.0548</v>
      </c>
      <c r="Z21" s="19">
        <f t="shared" si="0"/>
        <v>24207.66</v>
      </c>
    </row>
    <row r="22" spans="1:26" ht="39.75" customHeight="1" x14ac:dyDescent="0.25">
      <c r="A22" s="15">
        <v>7</v>
      </c>
      <c r="B22" s="16" t="s">
        <v>25</v>
      </c>
      <c r="C22" s="17">
        <f>[1]Всего_числ!D28</f>
        <v>2276</v>
      </c>
      <c r="D22" s="17">
        <v>183</v>
      </c>
      <c r="E22" s="18">
        <v>4.0057203558143621</v>
      </c>
      <c r="F22" s="17">
        <v>183</v>
      </c>
      <c r="G22" s="18">
        <v>4.0236303265459448</v>
      </c>
      <c r="H22" s="17">
        <v>1118</v>
      </c>
      <c r="I22" s="18">
        <v>1.7308759773522684</v>
      </c>
      <c r="J22" s="17">
        <v>1058</v>
      </c>
      <c r="K22" s="18">
        <v>1.70875318156037</v>
      </c>
      <c r="L22" s="17">
        <v>3373</v>
      </c>
      <c r="M22" s="18">
        <v>1.3553541615065383</v>
      </c>
      <c r="N22" s="17">
        <v>3068</v>
      </c>
      <c r="O22" s="18">
        <v>1.4002541142933813</v>
      </c>
      <c r="P22" s="17">
        <v>13029</v>
      </c>
      <c r="Q22" s="18">
        <v>0.55961377428556391</v>
      </c>
      <c r="R22" s="17">
        <v>13375</v>
      </c>
      <c r="S22" s="18">
        <v>0.94933005800696391</v>
      </c>
      <c r="T22" s="17">
        <v>2522</v>
      </c>
      <c r="U22" s="18">
        <v>1.6</v>
      </c>
      <c r="V22" s="17">
        <v>4597</v>
      </c>
      <c r="W22" s="18">
        <v>1.6</v>
      </c>
      <c r="X22" s="17">
        <v>42506</v>
      </c>
      <c r="Y22" s="18">
        <v>1.0694999999999999</v>
      </c>
      <c r="Z22" s="21" t="e">
        <f>#REF!+Z21</f>
        <v>#REF!</v>
      </c>
    </row>
    <row r="23" spans="1:26" ht="39.75" customHeight="1" x14ac:dyDescent="0.25">
      <c r="A23" s="15">
        <v>8</v>
      </c>
      <c r="B23" s="16" t="s">
        <v>26</v>
      </c>
      <c r="C23" s="17">
        <f>[1]Всего_числ!D29</f>
        <v>5037</v>
      </c>
      <c r="D23" s="17">
        <v>196</v>
      </c>
      <c r="E23" s="18">
        <v>4.0057203558143621</v>
      </c>
      <c r="F23" s="17">
        <v>158</v>
      </c>
      <c r="G23" s="18">
        <v>4.0236303265459448</v>
      </c>
      <c r="H23" s="17">
        <v>918</v>
      </c>
      <c r="I23" s="18">
        <v>1.7308759773522684</v>
      </c>
      <c r="J23" s="17">
        <v>796</v>
      </c>
      <c r="K23" s="18">
        <v>1.70875318156037</v>
      </c>
      <c r="L23" s="17">
        <v>3339</v>
      </c>
      <c r="M23" s="18">
        <v>1.3553541615065383</v>
      </c>
      <c r="N23" s="17">
        <v>3072</v>
      </c>
      <c r="O23" s="18">
        <v>1.4002541142933813</v>
      </c>
      <c r="P23" s="17">
        <v>13547</v>
      </c>
      <c r="Q23" s="18">
        <v>0.55961377428556391</v>
      </c>
      <c r="R23" s="17">
        <v>13328</v>
      </c>
      <c r="S23" s="18">
        <v>0.94933005800696391</v>
      </c>
      <c r="T23" s="17">
        <v>2550</v>
      </c>
      <c r="U23" s="18">
        <v>1.6</v>
      </c>
      <c r="V23" s="17">
        <v>5073</v>
      </c>
      <c r="W23" s="18">
        <v>1.6</v>
      </c>
      <c r="X23" s="17">
        <v>42977</v>
      </c>
      <c r="Y23" s="18">
        <v>1.0617000000000001</v>
      </c>
      <c r="Z23" s="19">
        <f t="shared" ref="Z23:Z24" si="1">X23*Y23</f>
        <v>45628.680900000007</v>
      </c>
    </row>
    <row r="24" spans="1:26" ht="39.75" customHeight="1" x14ac:dyDescent="0.25">
      <c r="A24" s="15">
        <v>9</v>
      </c>
      <c r="B24" s="16" t="s">
        <v>27</v>
      </c>
      <c r="C24" s="17">
        <f>[1]Всего_числ!D30</f>
        <v>435</v>
      </c>
      <c r="D24" s="17">
        <v>48</v>
      </c>
      <c r="E24" s="18">
        <v>4.0057203558143621</v>
      </c>
      <c r="F24" s="17">
        <v>57</v>
      </c>
      <c r="G24" s="18">
        <v>4.0236303265459448</v>
      </c>
      <c r="H24" s="17">
        <v>239</v>
      </c>
      <c r="I24" s="18">
        <v>1.7308759773522684</v>
      </c>
      <c r="J24" s="17">
        <v>248</v>
      </c>
      <c r="K24" s="18">
        <v>1.70875318156037</v>
      </c>
      <c r="L24" s="17">
        <v>1087</v>
      </c>
      <c r="M24" s="18">
        <v>1.3553541615065383</v>
      </c>
      <c r="N24" s="17">
        <v>1139</v>
      </c>
      <c r="O24" s="18">
        <v>1.4002541142933813</v>
      </c>
      <c r="P24" s="17">
        <v>6343</v>
      </c>
      <c r="Q24" s="18">
        <v>0.55961377428556391</v>
      </c>
      <c r="R24" s="17">
        <v>6090</v>
      </c>
      <c r="S24" s="18">
        <v>0.94933005800696391</v>
      </c>
      <c r="T24" s="17">
        <v>1391</v>
      </c>
      <c r="U24" s="18">
        <v>1.6</v>
      </c>
      <c r="V24" s="17">
        <v>2990</v>
      </c>
      <c r="W24" s="18">
        <v>1.6</v>
      </c>
      <c r="X24" s="17">
        <v>19632</v>
      </c>
      <c r="Y24" s="18">
        <v>1.0528</v>
      </c>
      <c r="Z24" s="19">
        <f t="shared" si="1"/>
        <v>20668.569599999999</v>
      </c>
    </row>
    <row r="25" spans="1:26" ht="39.75" customHeight="1" x14ac:dyDescent="0.25">
      <c r="A25" s="15">
        <v>10</v>
      </c>
      <c r="B25" s="16" t="s">
        <v>28</v>
      </c>
      <c r="C25" s="17">
        <f>[1]Всего_числ!D31</f>
        <v>73</v>
      </c>
      <c r="D25" s="17">
        <v>14</v>
      </c>
      <c r="E25" s="18">
        <v>4.0057203558143621</v>
      </c>
      <c r="F25" s="17">
        <v>15</v>
      </c>
      <c r="G25" s="18">
        <v>4.0236303265459448</v>
      </c>
      <c r="H25" s="17">
        <v>115</v>
      </c>
      <c r="I25" s="18">
        <v>1.7308759773522684</v>
      </c>
      <c r="J25" s="17">
        <v>121</v>
      </c>
      <c r="K25" s="18">
        <v>1.70875318156037</v>
      </c>
      <c r="L25" s="17">
        <v>564</v>
      </c>
      <c r="M25" s="18">
        <v>1.3553541615065383</v>
      </c>
      <c r="N25" s="17">
        <v>530</v>
      </c>
      <c r="O25" s="18">
        <v>1.4002541142933813</v>
      </c>
      <c r="P25" s="17">
        <v>2974</v>
      </c>
      <c r="Q25" s="18">
        <v>0.55961377428556391</v>
      </c>
      <c r="R25" s="17">
        <v>2835</v>
      </c>
      <c r="S25" s="18">
        <v>0.94933005800696391</v>
      </c>
      <c r="T25" s="17">
        <v>693</v>
      </c>
      <c r="U25" s="18">
        <v>1.6</v>
      </c>
      <c r="V25" s="17">
        <v>1333</v>
      </c>
      <c r="W25" s="18">
        <v>1.6</v>
      </c>
      <c r="X25" s="17">
        <v>9194</v>
      </c>
      <c r="Y25" s="18">
        <v>1.0469999999999999</v>
      </c>
      <c r="Z25" s="19">
        <f>X25*Y25</f>
        <v>9626.1179999999986</v>
      </c>
    </row>
    <row r="26" spans="1:26" ht="39.75" customHeight="1" x14ac:dyDescent="0.25">
      <c r="A26" s="15">
        <v>11</v>
      </c>
      <c r="B26" s="16" t="s">
        <v>29</v>
      </c>
      <c r="C26" s="17">
        <f>[1]Всего_числ!D32</f>
        <v>508</v>
      </c>
      <c r="D26" s="17">
        <v>146</v>
      </c>
      <c r="E26" s="18">
        <v>4.0057203558143621</v>
      </c>
      <c r="F26" s="17">
        <v>147</v>
      </c>
      <c r="G26" s="18">
        <v>4.0236303265459448</v>
      </c>
      <c r="H26" s="17">
        <v>828</v>
      </c>
      <c r="I26" s="18">
        <v>1.7308759773522684</v>
      </c>
      <c r="J26" s="17">
        <v>796</v>
      </c>
      <c r="K26" s="18">
        <v>1.70875318156037</v>
      </c>
      <c r="L26" s="17">
        <v>3360</v>
      </c>
      <c r="M26" s="18">
        <v>1.3553541615065383</v>
      </c>
      <c r="N26" s="17">
        <v>3079</v>
      </c>
      <c r="O26" s="18">
        <v>1.4002541142933813</v>
      </c>
      <c r="P26" s="17">
        <v>15575</v>
      </c>
      <c r="Q26" s="18">
        <v>0.55961377428556391</v>
      </c>
      <c r="R26" s="17">
        <v>15875</v>
      </c>
      <c r="S26" s="18">
        <v>0.94933005800696391</v>
      </c>
      <c r="T26" s="17">
        <v>3443</v>
      </c>
      <c r="U26" s="18">
        <v>1.6</v>
      </c>
      <c r="V26" s="17">
        <v>6984</v>
      </c>
      <c r="W26" s="18">
        <v>1.6</v>
      </c>
      <c r="X26" s="17">
        <v>50233</v>
      </c>
      <c r="Y26" s="18">
        <v>1.0611999999999999</v>
      </c>
      <c r="Z26" s="21">
        <f>SUM(Z23:Z25)</f>
        <v>75923.368500000011</v>
      </c>
    </row>
    <row r="27" spans="1:26" ht="39.75" customHeight="1" x14ac:dyDescent="0.25">
      <c r="A27" s="15">
        <v>12</v>
      </c>
      <c r="B27" s="16" t="s">
        <v>30</v>
      </c>
      <c r="C27" s="17">
        <f>[1]Всего_числ!D33</f>
        <v>51</v>
      </c>
      <c r="D27" s="17">
        <v>71</v>
      </c>
      <c r="E27" s="18">
        <v>4.0057203558143621</v>
      </c>
      <c r="F27" s="17">
        <v>79</v>
      </c>
      <c r="G27" s="18">
        <v>4.0236303265459448</v>
      </c>
      <c r="H27" s="17">
        <v>421</v>
      </c>
      <c r="I27" s="18">
        <v>1.7308759773522684</v>
      </c>
      <c r="J27" s="17">
        <v>391</v>
      </c>
      <c r="K27" s="18">
        <v>1.70875318156037</v>
      </c>
      <c r="L27" s="17">
        <v>1804</v>
      </c>
      <c r="M27" s="18">
        <v>1.3553541615065383</v>
      </c>
      <c r="N27" s="17">
        <v>1636</v>
      </c>
      <c r="O27" s="18">
        <v>1.4002541142933813</v>
      </c>
      <c r="P27" s="17">
        <v>9226</v>
      </c>
      <c r="Q27" s="18">
        <v>0.55961377428556391</v>
      </c>
      <c r="R27" s="17">
        <v>8980</v>
      </c>
      <c r="S27" s="18">
        <v>0.94933005800696391</v>
      </c>
      <c r="T27" s="17">
        <v>2033</v>
      </c>
      <c r="U27" s="18">
        <v>1.6</v>
      </c>
      <c r="V27" s="17">
        <v>3952</v>
      </c>
      <c r="W27" s="18">
        <v>1.6</v>
      </c>
      <c r="X27" s="17">
        <v>28593</v>
      </c>
      <c r="Y27" s="18">
        <v>1.0491999999999999</v>
      </c>
      <c r="Z27" s="19">
        <f t="shared" ref="Z27:Z37" si="2">X27*Y27</f>
        <v>29999.775599999997</v>
      </c>
    </row>
    <row r="28" spans="1:26" ht="39.75" customHeight="1" x14ac:dyDescent="0.25">
      <c r="A28" s="15">
        <v>13</v>
      </c>
      <c r="B28" s="16" t="s">
        <v>31</v>
      </c>
      <c r="C28" s="17">
        <f>[1]Всего_числ!D34</f>
        <v>62</v>
      </c>
      <c r="D28" s="17">
        <v>33</v>
      </c>
      <c r="E28" s="18">
        <v>4.0057203558143621</v>
      </c>
      <c r="F28" s="17">
        <v>26</v>
      </c>
      <c r="G28" s="18">
        <v>4.0236303265459448</v>
      </c>
      <c r="H28" s="17">
        <v>140</v>
      </c>
      <c r="I28" s="18">
        <v>1.7308759773522684</v>
      </c>
      <c r="J28" s="17">
        <v>120</v>
      </c>
      <c r="K28" s="18">
        <v>1.70875318156037</v>
      </c>
      <c r="L28" s="17">
        <v>604</v>
      </c>
      <c r="M28" s="18">
        <v>1.3553541615065383</v>
      </c>
      <c r="N28" s="17">
        <v>514</v>
      </c>
      <c r="O28" s="18">
        <v>1.4002541142933813</v>
      </c>
      <c r="P28" s="17">
        <v>3556</v>
      </c>
      <c r="Q28" s="18">
        <v>0.55961377428556391</v>
      </c>
      <c r="R28" s="17">
        <v>3443</v>
      </c>
      <c r="S28" s="18">
        <v>0.94933005800696391</v>
      </c>
      <c r="T28" s="17">
        <v>849</v>
      </c>
      <c r="U28" s="18">
        <v>1.6</v>
      </c>
      <c r="V28" s="17">
        <v>1548</v>
      </c>
      <c r="W28" s="18">
        <v>1.6</v>
      </c>
      <c r="X28" s="17">
        <v>10833</v>
      </c>
      <c r="Y28" s="18">
        <v>1.0446</v>
      </c>
      <c r="Z28" s="19">
        <f t="shared" si="2"/>
        <v>11316.1518</v>
      </c>
    </row>
    <row r="29" spans="1:26" ht="39.75" customHeight="1" x14ac:dyDescent="0.25">
      <c r="A29" s="15">
        <v>14</v>
      </c>
      <c r="B29" s="16" t="s">
        <v>32</v>
      </c>
      <c r="C29" s="17">
        <f>[1]Всего_числ!D35</f>
        <v>183</v>
      </c>
      <c r="D29" s="17">
        <v>64</v>
      </c>
      <c r="E29" s="18">
        <v>4.0057203558143621</v>
      </c>
      <c r="F29" s="17">
        <v>53</v>
      </c>
      <c r="G29" s="18">
        <v>4.0236303265459448</v>
      </c>
      <c r="H29" s="17">
        <v>302</v>
      </c>
      <c r="I29" s="18">
        <v>1.7308759773522684</v>
      </c>
      <c r="J29" s="17">
        <v>273</v>
      </c>
      <c r="K29" s="18">
        <v>1.70875318156037</v>
      </c>
      <c r="L29" s="17">
        <v>1109</v>
      </c>
      <c r="M29" s="18">
        <v>1.3553541615065383</v>
      </c>
      <c r="N29" s="17">
        <v>1054</v>
      </c>
      <c r="O29" s="18">
        <v>1.4002541142933813</v>
      </c>
      <c r="P29" s="17">
        <v>5123</v>
      </c>
      <c r="Q29" s="18">
        <v>0.55961377428556391</v>
      </c>
      <c r="R29" s="17">
        <v>5069</v>
      </c>
      <c r="S29" s="18">
        <v>0.94933005800696391</v>
      </c>
      <c r="T29" s="17">
        <v>1241</v>
      </c>
      <c r="U29" s="18">
        <v>1.6</v>
      </c>
      <c r="V29" s="17">
        <v>2577</v>
      </c>
      <c r="W29" s="18">
        <v>1.6</v>
      </c>
      <c r="X29" s="17">
        <v>16865</v>
      </c>
      <c r="Y29" s="18">
        <v>1.0807</v>
      </c>
      <c r="Z29" s="19">
        <f t="shared" si="2"/>
        <v>18226.005499999999</v>
      </c>
    </row>
    <row r="30" spans="1:26" ht="39.75" customHeight="1" x14ac:dyDescent="0.25">
      <c r="A30" s="15">
        <v>15</v>
      </c>
      <c r="B30" s="16" t="s">
        <v>33</v>
      </c>
      <c r="C30" s="17">
        <f>[1]Всего_числ!D36</f>
        <v>196</v>
      </c>
      <c r="D30" s="17">
        <v>86</v>
      </c>
      <c r="E30" s="18">
        <v>4.0057203558143621</v>
      </c>
      <c r="F30" s="17">
        <v>82</v>
      </c>
      <c r="G30" s="18">
        <v>4.0236303265459448</v>
      </c>
      <c r="H30" s="17">
        <v>408</v>
      </c>
      <c r="I30" s="18">
        <v>1.7308759773522684</v>
      </c>
      <c r="J30" s="17">
        <v>397</v>
      </c>
      <c r="K30" s="18">
        <v>1.70875318156037</v>
      </c>
      <c r="L30" s="17">
        <v>1622</v>
      </c>
      <c r="M30" s="18">
        <v>1.3553541615065383</v>
      </c>
      <c r="N30" s="17">
        <v>1481</v>
      </c>
      <c r="O30" s="18">
        <v>1.4002541142933813</v>
      </c>
      <c r="P30" s="17">
        <v>7836</v>
      </c>
      <c r="Q30" s="18">
        <v>0.55961377428556391</v>
      </c>
      <c r="R30" s="17">
        <v>7476</v>
      </c>
      <c r="S30" s="18">
        <v>0.94933005800696391</v>
      </c>
      <c r="T30" s="17">
        <v>1603</v>
      </c>
      <c r="U30" s="18">
        <v>1.6</v>
      </c>
      <c r="V30" s="17">
        <v>3130</v>
      </c>
      <c r="W30" s="18">
        <v>1.6</v>
      </c>
      <c r="X30" s="17">
        <v>24121</v>
      </c>
      <c r="Y30" s="18">
        <v>1.0524</v>
      </c>
      <c r="Z30" s="19">
        <f t="shared" si="2"/>
        <v>25384.940399999999</v>
      </c>
    </row>
    <row r="31" spans="1:26" s="22" customFormat="1" ht="39.75" customHeight="1" x14ac:dyDescent="0.25">
      <c r="A31" s="15">
        <v>16</v>
      </c>
      <c r="B31" s="16" t="s">
        <v>34</v>
      </c>
      <c r="C31" s="17">
        <f>[1]Всего_числ!D37</f>
        <v>48</v>
      </c>
      <c r="D31" s="17">
        <v>246</v>
      </c>
      <c r="E31" s="18">
        <v>4.0057203558143621</v>
      </c>
      <c r="F31" s="17">
        <v>245</v>
      </c>
      <c r="G31" s="18">
        <v>4.0236303265459448</v>
      </c>
      <c r="H31" s="17">
        <v>1183</v>
      </c>
      <c r="I31" s="18">
        <v>1.7308759773522684</v>
      </c>
      <c r="J31" s="17">
        <v>1173</v>
      </c>
      <c r="K31" s="18">
        <v>1.70875318156037</v>
      </c>
      <c r="L31" s="17">
        <v>4929</v>
      </c>
      <c r="M31" s="18">
        <v>1.3553541615065383</v>
      </c>
      <c r="N31" s="17">
        <v>4764</v>
      </c>
      <c r="O31" s="18">
        <v>1.4002541142933813</v>
      </c>
      <c r="P31" s="17">
        <v>24233</v>
      </c>
      <c r="Q31" s="18">
        <v>0.55961377428556391</v>
      </c>
      <c r="R31" s="17">
        <v>23954</v>
      </c>
      <c r="S31" s="18">
        <v>0.94933005800696391</v>
      </c>
      <c r="T31" s="17">
        <v>5062</v>
      </c>
      <c r="U31" s="18">
        <v>1.6</v>
      </c>
      <c r="V31" s="17">
        <v>10540</v>
      </c>
      <c r="W31" s="18">
        <v>1.6</v>
      </c>
      <c r="X31" s="17">
        <v>76329</v>
      </c>
      <c r="Y31" s="18">
        <v>1.0565</v>
      </c>
      <c r="Z31" s="19">
        <f t="shared" si="2"/>
        <v>80641.588499999998</v>
      </c>
    </row>
    <row r="32" spans="1:26" s="22" customFormat="1" ht="39.75" customHeight="1" x14ac:dyDescent="0.25">
      <c r="A32" s="15">
        <v>17</v>
      </c>
      <c r="B32" s="16" t="s">
        <v>35</v>
      </c>
      <c r="C32" s="17">
        <f>[1]Всего_числ!D38</f>
        <v>14</v>
      </c>
      <c r="D32" s="17">
        <v>99</v>
      </c>
      <c r="E32" s="18">
        <v>4.0057203558143621</v>
      </c>
      <c r="F32" s="17">
        <v>68</v>
      </c>
      <c r="G32" s="18">
        <v>4.0236303265459448</v>
      </c>
      <c r="H32" s="17">
        <v>444</v>
      </c>
      <c r="I32" s="18">
        <v>1.7308759773522684</v>
      </c>
      <c r="J32" s="17">
        <v>387</v>
      </c>
      <c r="K32" s="18">
        <v>1.70875318156037</v>
      </c>
      <c r="L32" s="17">
        <v>1757</v>
      </c>
      <c r="M32" s="18">
        <v>1.3553541615065383</v>
      </c>
      <c r="N32" s="17">
        <v>1753</v>
      </c>
      <c r="O32" s="18">
        <v>1.4002541142933813</v>
      </c>
      <c r="P32" s="17">
        <v>9133</v>
      </c>
      <c r="Q32" s="18">
        <v>0.55961377428556391</v>
      </c>
      <c r="R32" s="17">
        <v>9267</v>
      </c>
      <c r="S32" s="18">
        <v>0.94933005800696391</v>
      </c>
      <c r="T32" s="17">
        <v>1912</v>
      </c>
      <c r="U32" s="18">
        <v>1.6</v>
      </c>
      <c r="V32" s="17">
        <v>4249</v>
      </c>
      <c r="W32" s="18">
        <v>1.6</v>
      </c>
      <c r="X32" s="17">
        <v>29069</v>
      </c>
      <c r="Y32" s="18">
        <v>1.0562</v>
      </c>
      <c r="Z32" s="19">
        <f t="shared" si="2"/>
        <v>30702.677800000001</v>
      </c>
    </row>
    <row r="33" spans="1:26" ht="39.75" customHeight="1" x14ac:dyDescent="0.25">
      <c r="A33" s="15">
        <v>18</v>
      </c>
      <c r="B33" s="16" t="s">
        <v>36</v>
      </c>
      <c r="C33" s="17">
        <f>[1]Всего_числ!D39</f>
        <v>146</v>
      </c>
      <c r="D33" s="17">
        <v>172</v>
      </c>
      <c r="E33" s="18">
        <v>4.0057203558143621</v>
      </c>
      <c r="F33" s="17">
        <v>164</v>
      </c>
      <c r="G33" s="18">
        <v>4.0236303265459448</v>
      </c>
      <c r="H33" s="17">
        <v>927</v>
      </c>
      <c r="I33" s="18">
        <v>1.7308759773522684</v>
      </c>
      <c r="J33" s="17">
        <v>847</v>
      </c>
      <c r="K33" s="18">
        <v>1.70875318156037</v>
      </c>
      <c r="L33" s="17">
        <v>4000</v>
      </c>
      <c r="M33" s="18">
        <v>1.3553541615065383</v>
      </c>
      <c r="N33" s="17">
        <v>3666</v>
      </c>
      <c r="O33" s="18">
        <v>1.4002541142933813</v>
      </c>
      <c r="P33" s="17">
        <v>17403</v>
      </c>
      <c r="Q33" s="18">
        <v>0.55961377428556391</v>
      </c>
      <c r="R33" s="17">
        <v>17897</v>
      </c>
      <c r="S33" s="18">
        <v>0.94933005800696391</v>
      </c>
      <c r="T33" s="17">
        <v>4325</v>
      </c>
      <c r="U33" s="18">
        <v>1.6</v>
      </c>
      <c r="V33" s="17">
        <v>8990</v>
      </c>
      <c r="W33" s="18">
        <v>1.6</v>
      </c>
      <c r="X33" s="17">
        <v>58391</v>
      </c>
      <c r="Y33" s="18">
        <v>1.0787</v>
      </c>
      <c r="Z33" s="19">
        <f t="shared" si="2"/>
        <v>62986.371699999996</v>
      </c>
    </row>
    <row r="34" spans="1:26" ht="39.75" customHeight="1" x14ac:dyDescent="0.25">
      <c r="A34" s="15">
        <v>19</v>
      </c>
      <c r="B34" s="16" t="s">
        <v>37</v>
      </c>
      <c r="C34" s="17">
        <f>[1]Всего_числ!D40</f>
        <v>71</v>
      </c>
      <c r="D34" s="17">
        <v>39</v>
      </c>
      <c r="E34" s="18">
        <v>4.0057203558143621</v>
      </c>
      <c r="F34" s="17">
        <v>32</v>
      </c>
      <c r="G34" s="18">
        <v>4.0236303265459448</v>
      </c>
      <c r="H34" s="17">
        <v>175</v>
      </c>
      <c r="I34" s="18">
        <v>1.7308759773522684</v>
      </c>
      <c r="J34" s="17">
        <v>220</v>
      </c>
      <c r="K34" s="18">
        <v>1.70875318156037</v>
      </c>
      <c r="L34" s="17">
        <v>911</v>
      </c>
      <c r="M34" s="18">
        <v>1.3553541615065383</v>
      </c>
      <c r="N34" s="17">
        <v>855</v>
      </c>
      <c r="O34" s="18">
        <v>1.4002541142933813</v>
      </c>
      <c r="P34" s="17">
        <v>4985</v>
      </c>
      <c r="Q34" s="18">
        <v>0.55961377428556391</v>
      </c>
      <c r="R34" s="17">
        <v>4624</v>
      </c>
      <c r="S34" s="18">
        <v>0.94933005800696391</v>
      </c>
      <c r="T34" s="17">
        <v>1018</v>
      </c>
      <c r="U34" s="18">
        <v>1.6</v>
      </c>
      <c r="V34" s="17">
        <v>1975</v>
      </c>
      <c r="W34" s="18">
        <v>1.6</v>
      </c>
      <c r="X34" s="17">
        <v>14834</v>
      </c>
      <c r="Y34" s="18">
        <v>1.0357000000000001</v>
      </c>
      <c r="Z34" s="19">
        <f t="shared" si="2"/>
        <v>15363.5738</v>
      </c>
    </row>
    <row r="35" spans="1:26" ht="39.75" customHeight="1" x14ac:dyDescent="0.25">
      <c r="A35" s="15">
        <v>20</v>
      </c>
      <c r="B35" s="16" t="s">
        <v>38</v>
      </c>
      <c r="C35" s="17">
        <f>[1]Всего_числ!D41</f>
        <v>33</v>
      </c>
      <c r="D35" s="17">
        <v>22</v>
      </c>
      <c r="E35" s="18">
        <v>4.0057203558143621</v>
      </c>
      <c r="F35" s="17">
        <v>37</v>
      </c>
      <c r="G35" s="18">
        <v>4.0236303265459448</v>
      </c>
      <c r="H35" s="17">
        <v>163</v>
      </c>
      <c r="I35" s="18">
        <v>1.7308759773522684</v>
      </c>
      <c r="J35" s="17">
        <v>163</v>
      </c>
      <c r="K35" s="18">
        <v>1.70875318156037</v>
      </c>
      <c r="L35" s="17">
        <v>893</v>
      </c>
      <c r="M35" s="18">
        <v>1.3553541615065383</v>
      </c>
      <c r="N35" s="17">
        <v>836</v>
      </c>
      <c r="O35" s="18">
        <v>1.4002541142933813</v>
      </c>
      <c r="P35" s="17">
        <v>4411</v>
      </c>
      <c r="Q35" s="18">
        <v>0.55961377428556391</v>
      </c>
      <c r="R35" s="17">
        <v>4243</v>
      </c>
      <c r="S35" s="18">
        <v>0.94933005800696391</v>
      </c>
      <c r="T35" s="17">
        <v>962</v>
      </c>
      <c r="U35" s="18">
        <v>1.6</v>
      </c>
      <c r="V35" s="17">
        <v>1777</v>
      </c>
      <c r="W35" s="18">
        <v>1.6</v>
      </c>
      <c r="X35" s="17">
        <v>13507</v>
      </c>
      <c r="Y35" s="18">
        <v>1.0407</v>
      </c>
      <c r="Z35" s="19">
        <f t="shared" si="2"/>
        <v>14056.734899999999</v>
      </c>
    </row>
    <row r="36" spans="1:26" ht="39.75" customHeight="1" x14ac:dyDescent="0.25">
      <c r="A36" s="15">
        <v>21</v>
      </c>
      <c r="B36" s="16" t="s">
        <v>39</v>
      </c>
      <c r="C36" s="17">
        <f>[1]Всего_числ!D42</f>
        <v>64</v>
      </c>
      <c r="D36" s="17">
        <v>396</v>
      </c>
      <c r="E36" s="18">
        <v>4.0057203558143621</v>
      </c>
      <c r="F36" s="17">
        <v>389</v>
      </c>
      <c r="G36" s="18">
        <v>4.0236303265459448</v>
      </c>
      <c r="H36" s="17">
        <v>2090</v>
      </c>
      <c r="I36" s="18">
        <v>1.7308759773522684</v>
      </c>
      <c r="J36" s="17">
        <v>2002</v>
      </c>
      <c r="K36" s="18">
        <v>1.70875318156037</v>
      </c>
      <c r="L36" s="17">
        <v>4973</v>
      </c>
      <c r="M36" s="18">
        <v>1.3553541615065383</v>
      </c>
      <c r="N36" s="17">
        <v>4494</v>
      </c>
      <c r="O36" s="18">
        <v>1.4002541142933813</v>
      </c>
      <c r="P36" s="17">
        <v>20805</v>
      </c>
      <c r="Q36" s="18">
        <v>0.55961377428556391</v>
      </c>
      <c r="R36" s="17">
        <v>24882</v>
      </c>
      <c r="S36" s="18">
        <v>0.94933005800696391</v>
      </c>
      <c r="T36" s="17">
        <v>3391</v>
      </c>
      <c r="U36" s="18">
        <v>1.6</v>
      </c>
      <c r="V36" s="17">
        <v>6898</v>
      </c>
      <c r="W36" s="18">
        <v>1.6</v>
      </c>
      <c r="X36" s="17">
        <v>70320</v>
      </c>
      <c r="Y36" s="18">
        <v>1.0658000000000001</v>
      </c>
      <c r="Z36" s="19">
        <f t="shared" si="2"/>
        <v>74947.056000000011</v>
      </c>
    </row>
    <row r="37" spans="1:26" ht="39.75" customHeight="1" x14ac:dyDescent="0.25">
      <c r="A37" s="15">
        <v>22</v>
      </c>
      <c r="B37" s="16" t="s">
        <v>40</v>
      </c>
      <c r="C37" s="17">
        <f>[1]Всего_числ!D43</f>
        <v>86</v>
      </c>
      <c r="D37" s="17">
        <v>45</v>
      </c>
      <c r="E37" s="18">
        <v>4.0057203558143621</v>
      </c>
      <c r="F37" s="17">
        <v>25</v>
      </c>
      <c r="G37" s="18">
        <v>4.0236303265459448</v>
      </c>
      <c r="H37" s="17">
        <v>198</v>
      </c>
      <c r="I37" s="18">
        <v>1.7308759773522684</v>
      </c>
      <c r="J37" s="17">
        <v>181</v>
      </c>
      <c r="K37" s="18">
        <v>1.70875318156037</v>
      </c>
      <c r="L37" s="17">
        <v>845</v>
      </c>
      <c r="M37" s="18">
        <v>1.3553541615065383</v>
      </c>
      <c r="N37" s="17">
        <v>739</v>
      </c>
      <c r="O37" s="18">
        <v>1.4002541142933813</v>
      </c>
      <c r="P37" s="17">
        <v>4552</v>
      </c>
      <c r="Q37" s="18">
        <v>0.55961377428556391</v>
      </c>
      <c r="R37" s="17">
        <v>4416</v>
      </c>
      <c r="S37" s="18">
        <v>0.94933005800696391</v>
      </c>
      <c r="T37" s="17">
        <v>1118</v>
      </c>
      <c r="U37" s="18">
        <v>1.6</v>
      </c>
      <c r="V37" s="17">
        <v>2013</v>
      </c>
      <c r="W37" s="18">
        <v>1.6</v>
      </c>
      <c r="X37" s="17">
        <v>14132</v>
      </c>
      <c r="Y37" s="18">
        <v>1.0517000000000001</v>
      </c>
      <c r="Z37" s="19">
        <f t="shared" si="2"/>
        <v>14862.624400000001</v>
      </c>
    </row>
    <row r="38" spans="1:26" ht="39.75" customHeight="1" x14ac:dyDescent="0.25">
      <c r="A38" s="15">
        <v>23</v>
      </c>
      <c r="B38" s="16" t="s">
        <v>41</v>
      </c>
      <c r="C38" s="17">
        <f>[1]Всего_числ!D55</f>
        <v>1973</v>
      </c>
      <c r="D38" s="17">
        <v>224</v>
      </c>
      <c r="E38" s="18">
        <v>4.0057203558143621</v>
      </c>
      <c r="F38" s="17">
        <v>211</v>
      </c>
      <c r="G38" s="18">
        <v>4.0236303265459448</v>
      </c>
      <c r="H38" s="17">
        <v>1278</v>
      </c>
      <c r="I38" s="18">
        <v>1.7308759773522684</v>
      </c>
      <c r="J38" s="17">
        <v>1151</v>
      </c>
      <c r="K38" s="18">
        <v>1.70875318156037</v>
      </c>
      <c r="L38" s="17">
        <v>3775</v>
      </c>
      <c r="M38" s="18">
        <v>1.3553541615065383</v>
      </c>
      <c r="N38" s="17">
        <v>3595</v>
      </c>
      <c r="O38" s="18">
        <v>1.4002541142933813</v>
      </c>
      <c r="P38" s="17">
        <v>17525</v>
      </c>
      <c r="Q38" s="18">
        <v>0.55961377428556391</v>
      </c>
      <c r="R38" s="17">
        <v>19904</v>
      </c>
      <c r="S38" s="18">
        <v>0.94933005800696391</v>
      </c>
      <c r="T38" s="17">
        <v>3639</v>
      </c>
      <c r="U38" s="18">
        <v>1.6</v>
      </c>
      <c r="V38" s="17">
        <v>7753</v>
      </c>
      <c r="W38" s="18">
        <v>1.6</v>
      </c>
      <c r="X38" s="17">
        <v>59055</v>
      </c>
      <c r="Y38" s="18">
        <v>1.0669</v>
      </c>
      <c r="Z38" s="21">
        <f>SUM(Z27:Z37)</f>
        <v>378487.5003999999</v>
      </c>
    </row>
    <row r="39" spans="1:26" ht="39.75" customHeight="1" x14ac:dyDescent="0.25">
      <c r="A39" s="15">
        <v>24</v>
      </c>
      <c r="B39" s="16" t="s">
        <v>42</v>
      </c>
      <c r="C39" s="17">
        <f>[1]Всего_числ!D56</f>
        <v>4757</v>
      </c>
      <c r="D39" s="17">
        <v>15</v>
      </c>
      <c r="E39" s="18">
        <v>4.0057203558143621</v>
      </c>
      <c r="F39" s="17">
        <v>7</v>
      </c>
      <c r="G39" s="18">
        <v>4.0236303265459448</v>
      </c>
      <c r="H39" s="17">
        <v>15</v>
      </c>
      <c r="I39" s="18">
        <v>1.7308759773522684</v>
      </c>
      <c r="J39" s="17">
        <v>15</v>
      </c>
      <c r="K39" s="18">
        <v>1.70875318156037</v>
      </c>
      <c r="L39" s="17">
        <v>217</v>
      </c>
      <c r="M39" s="18">
        <v>1.3553541615065383</v>
      </c>
      <c r="N39" s="17">
        <v>223</v>
      </c>
      <c r="O39" s="18">
        <v>1.4002541142933813</v>
      </c>
      <c r="P39" s="17">
        <v>436</v>
      </c>
      <c r="Q39" s="18">
        <v>0.55961377428556391</v>
      </c>
      <c r="R39" s="17">
        <v>784</v>
      </c>
      <c r="S39" s="18">
        <v>0.94933005800696391</v>
      </c>
      <c r="T39" s="17">
        <v>77</v>
      </c>
      <c r="U39" s="18">
        <v>1.6</v>
      </c>
      <c r="V39" s="17">
        <v>121</v>
      </c>
      <c r="W39" s="18">
        <v>1.6</v>
      </c>
      <c r="X39" s="17">
        <v>1910</v>
      </c>
      <c r="Y39" s="18">
        <v>1.0738000000000001</v>
      </c>
      <c r="Z39" s="21" t="e">
        <f>Z38+Z26+Z22+#REF!</f>
        <v>#REF!</v>
      </c>
    </row>
    <row r="40" spans="1:26" ht="54.75" customHeight="1" x14ac:dyDescent="0.25">
      <c r="A40" s="15">
        <v>25</v>
      </c>
      <c r="B40" s="16" t="s">
        <v>43</v>
      </c>
      <c r="C40" s="17">
        <f>[1]Всего_числ!D59</f>
        <v>4996</v>
      </c>
      <c r="D40" s="17">
        <v>0</v>
      </c>
      <c r="E40" s="18">
        <v>4.0057203558143621</v>
      </c>
      <c r="F40" s="17">
        <v>0</v>
      </c>
      <c r="G40" s="18">
        <v>4.0236303265459448</v>
      </c>
      <c r="H40" s="17">
        <v>0</v>
      </c>
      <c r="I40" s="18">
        <v>1.7308759773522684</v>
      </c>
      <c r="J40" s="17">
        <v>0</v>
      </c>
      <c r="K40" s="18">
        <v>1.70875318156037</v>
      </c>
      <c r="L40" s="17">
        <v>3132</v>
      </c>
      <c r="M40" s="18">
        <v>1.3553541615065383</v>
      </c>
      <c r="N40" s="17">
        <v>2571</v>
      </c>
      <c r="O40" s="18">
        <v>1.4002541142933813</v>
      </c>
      <c r="P40" s="17">
        <v>11556</v>
      </c>
      <c r="Q40" s="18">
        <v>0.55961377428556391</v>
      </c>
      <c r="R40" s="17">
        <v>13301</v>
      </c>
      <c r="S40" s="18">
        <v>0.94933005800696391</v>
      </c>
      <c r="T40" s="17">
        <v>101</v>
      </c>
      <c r="U40" s="18">
        <v>1.6</v>
      </c>
      <c r="V40" s="17">
        <v>145</v>
      </c>
      <c r="W40" s="18">
        <v>1.6</v>
      </c>
      <c r="X40" s="17">
        <v>30806</v>
      </c>
      <c r="Y40" s="18">
        <v>0.88729999999999998</v>
      </c>
      <c r="Z40" s="19"/>
    </row>
    <row r="41" spans="1:26" ht="57.75" customHeight="1" x14ac:dyDescent="0.25">
      <c r="A41" s="15">
        <v>26</v>
      </c>
      <c r="B41" s="16" t="s">
        <v>44</v>
      </c>
      <c r="C41" s="17">
        <f>[1]Всего_числ!D63</f>
        <v>4996</v>
      </c>
      <c r="D41" s="17">
        <v>0</v>
      </c>
      <c r="E41" s="18">
        <v>4.0057203558143621</v>
      </c>
      <c r="F41" s="17">
        <v>0</v>
      </c>
      <c r="G41" s="18">
        <v>4.0236303265459448</v>
      </c>
      <c r="H41" s="17">
        <v>0</v>
      </c>
      <c r="I41" s="18">
        <v>1.7308759773522684</v>
      </c>
      <c r="J41" s="17">
        <v>0</v>
      </c>
      <c r="K41" s="18">
        <v>1.70875318156037</v>
      </c>
      <c r="L41" s="17">
        <v>0</v>
      </c>
      <c r="M41" s="18">
        <v>1.3553541615065383</v>
      </c>
      <c r="N41" s="17">
        <v>0</v>
      </c>
      <c r="O41" s="18">
        <v>1.4002541142933813</v>
      </c>
      <c r="P41" s="17">
        <v>5536</v>
      </c>
      <c r="Q41" s="18">
        <v>0.55961377428556391</v>
      </c>
      <c r="R41" s="17">
        <v>6739</v>
      </c>
      <c r="S41" s="18">
        <v>0.94933005800696391</v>
      </c>
      <c r="T41" s="17">
        <v>1046</v>
      </c>
      <c r="U41" s="18">
        <v>1.6</v>
      </c>
      <c r="V41" s="17">
        <v>2267</v>
      </c>
      <c r="W41" s="18">
        <v>1.6</v>
      </c>
      <c r="X41" s="17">
        <v>15588</v>
      </c>
      <c r="Y41" s="18">
        <v>0.94920000000000004</v>
      </c>
      <c r="Z41" s="19">
        <f t="shared" ref="Z41" si="3">X41*Y41</f>
        <v>14796.1296</v>
      </c>
    </row>
    <row r="42" spans="1:26" ht="45.75" customHeight="1" x14ac:dyDescent="0.3">
      <c r="A42" s="23"/>
      <c r="B42" s="24" t="s">
        <v>45</v>
      </c>
      <c r="C42" s="25" t="e">
        <f>#REF!+#REF!+#REF!+#REF!+#REF!</f>
        <v>#REF!</v>
      </c>
      <c r="D42" s="25">
        <v>4996</v>
      </c>
      <c r="E42" s="26"/>
      <c r="F42" s="25">
        <v>4721</v>
      </c>
      <c r="G42" s="26"/>
      <c r="H42" s="25">
        <v>26326</v>
      </c>
      <c r="I42" s="26"/>
      <c r="J42" s="25">
        <v>25153</v>
      </c>
      <c r="K42" s="25"/>
      <c r="L42" s="25">
        <v>89771</v>
      </c>
      <c r="M42" s="25"/>
      <c r="N42" s="25">
        <v>84142</v>
      </c>
      <c r="O42" s="25"/>
      <c r="P42" s="25">
        <v>385319</v>
      </c>
      <c r="Q42" s="25"/>
      <c r="R42" s="25">
        <v>421678</v>
      </c>
      <c r="S42" s="25"/>
      <c r="T42" s="25">
        <v>78116</v>
      </c>
      <c r="U42" s="25"/>
      <c r="V42" s="25">
        <v>162790</v>
      </c>
      <c r="W42" s="25"/>
      <c r="X42" s="25">
        <v>1283012</v>
      </c>
      <c r="Y42" s="26">
        <v>1.0665823858233594</v>
      </c>
    </row>
  </sheetData>
  <mergeCells count="28">
    <mergeCell ref="T12:U12"/>
    <mergeCell ref="V12:W12"/>
    <mergeCell ref="D13:E13"/>
    <mergeCell ref="F13:G13"/>
    <mergeCell ref="T13:U13"/>
    <mergeCell ref="V13:W13"/>
    <mergeCell ref="H13:I13"/>
    <mergeCell ref="J13:K13"/>
    <mergeCell ref="L13:M13"/>
    <mergeCell ref="N13:O13"/>
    <mergeCell ref="P13:Q13"/>
    <mergeCell ref="R13:S13"/>
    <mergeCell ref="W5:Z5"/>
    <mergeCell ref="W6:Z6"/>
    <mergeCell ref="A9:Z9"/>
    <mergeCell ref="A10:A14"/>
    <mergeCell ref="B10:B14"/>
    <mergeCell ref="C10:C13"/>
    <mergeCell ref="D10:Y10"/>
    <mergeCell ref="Z10:Z14"/>
    <mergeCell ref="D11:W11"/>
    <mergeCell ref="X11:X14"/>
    <mergeCell ref="Y11:Y14"/>
    <mergeCell ref="D12:G12"/>
    <mergeCell ref="H12:K12"/>
    <mergeCell ref="L12:O12"/>
    <mergeCell ref="P12:Q12"/>
    <mergeCell ref="R12:S12"/>
  </mergeCells>
  <printOptions verticalCentered="1"/>
  <pageMargins left="0.59055118110236227" right="0" top="0" bottom="0" header="0" footer="0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2020-01-08T13:00:11Z</cp:lastPrinted>
  <dcterms:created xsi:type="dcterms:W3CDTF">2019-12-19T06:49:58Z</dcterms:created>
  <dcterms:modified xsi:type="dcterms:W3CDTF">2020-01-09T07:37:36Z</dcterms:modified>
</cp:coreProperties>
</file>